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7945" windowHeight="12375"/>
  </bookViews>
  <sheets>
    <sheet name="Sheet2" sheetId="1" r:id="rId1"/>
  </sheets>
  <definedNames>
    <definedName name="_xlnm._FilterDatabase" localSheetId="0" hidden="1">Sheet2!$A$1:$T$56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6" i="1" l="1"/>
  <c r="R56" i="1"/>
  <c r="P56" i="1"/>
  <c r="L56" i="1"/>
  <c r="J56" i="1"/>
  <c r="I56" i="1"/>
  <c r="F56" i="1"/>
  <c r="R53" i="1"/>
  <c r="F53" i="1"/>
  <c r="R52" i="1"/>
  <c r="F52" i="1"/>
  <c r="R51" i="1"/>
  <c r="F51" i="1"/>
  <c r="R50" i="1"/>
  <c r="F50" i="1"/>
  <c r="R49" i="1"/>
  <c r="F49" i="1"/>
  <c r="R48" i="1"/>
  <c r="F48" i="1"/>
  <c r="R47" i="1"/>
  <c r="R46" i="1"/>
  <c r="F46" i="1"/>
  <c r="R45" i="1"/>
  <c r="F45" i="1"/>
  <c r="R44" i="1"/>
  <c r="F44" i="1"/>
  <c r="R43" i="1"/>
  <c r="F43" i="1"/>
  <c r="R42" i="1"/>
  <c r="F42" i="1"/>
  <c r="R41" i="1"/>
  <c r="F41" i="1"/>
  <c r="R40" i="1"/>
  <c r="F40" i="1"/>
  <c r="R39" i="1"/>
  <c r="F39" i="1"/>
  <c r="R38" i="1"/>
  <c r="F38" i="1"/>
  <c r="R37" i="1"/>
  <c r="F37" i="1"/>
  <c r="R36" i="1"/>
  <c r="F36" i="1"/>
  <c r="R35" i="1"/>
  <c r="F35" i="1"/>
  <c r="R34" i="1"/>
  <c r="F34" i="1"/>
  <c r="R33" i="1"/>
  <c r="F33" i="1"/>
  <c r="R32" i="1"/>
  <c r="F32" i="1"/>
  <c r="R31" i="1"/>
  <c r="F31" i="1"/>
  <c r="R30" i="1"/>
  <c r="F30" i="1"/>
  <c r="R29" i="1"/>
  <c r="F29" i="1"/>
  <c r="R28" i="1"/>
  <c r="F28" i="1"/>
  <c r="R27" i="1"/>
  <c r="F27" i="1"/>
  <c r="R26" i="1"/>
  <c r="R25" i="1"/>
  <c r="F25" i="1"/>
  <c r="R24" i="1"/>
  <c r="R23" i="1"/>
  <c r="F23" i="1"/>
  <c r="R22" i="1"/>
  <c r="F22" i="1"/>
  <c r="R21" i="1"/>
  <c r="F21" i="1"/>
  <c r="R20" i="1"/>
  <c r="F20" i="1"/>
  <c r="R19" i="1"/>
  <c r="F19" i="1"/>
  <c r="R18" i="1"/>
  <c r="F18" i="1"/>
  <c r="R17" i="1"/>
  <c r="F17" i="1"/>
  <c r="R16" i="1"/>
  <c r="F16" i="1"/>
  <c r="R15" i="1"/>
  <c r="F15" i="1"/>
  <c r="R14" i="1"/>
  <c r="F14" i="1"/>
  <c r="R13" i="1"/>
  <c r="F13" i="1"/>
  <c r="R12" i="1"/>
  <c r="F12" i="1"/>
  <c r="R11" i="1"/>
  <c r="F11" i="1"/>
  <c r="R10" i="1"/>
  <c r="F10" i="1"/>
  <c r="R9" i="1"/>
  <c r="F9" i="1"/>
  <c r="R8" i="1"/>
  <c r="F8" i="1"/>
  <c r="R7" i="1"/>
  <c r="F7" i="1"/>
  <c r="R6" i="1"/>
  <c r="F6" i="1"/>
  <c r="R5" i="1"/>
  <c r="F5" i="1"/>
  <c r="R4" i="1"/>
  <c r="F4" i="1"/>
  <c r="R3" i="1"/>
  <c r="F3" i="1"/>
</calcChain>
</file>

<file path=xl/sharedStrings.xml><?xml version="1.0" encoding="utf-8"?>
<sst xmlns="http://schemas.openxmlformats.org/spreadsheetml/2006/main" count="332" uniqueCount="76">
  <si>
    <t>出口厄瓜多尔物资清单</t>
  </si>
  <si>
    <t>序号</t>
  </si>
  <si>
    <t>中文名称</t>
  </si>
  <si>
    <t>规格型号</t>
  </si>
  <si>
    <t>单位</t>
  </si>
  <si>
    <t>数量</t>
  </si>
  <si>
    <t>单价</t>
  </si>
  <si>
    <t>总金额</t>
  </si>
  <si>
    <t>箱号</t>
  </si>
  <si>
    <t>件数</t>
  </si>
  <si>
    <t>发货状态</t>
  </si>
  <si>
    <t>单重（kg)</t>
  </si>
  <si>
    <t>净重（kg）</t>
  </si>
  <si>
    <t>毛重
（kg）</t>
  </si>
  <si>
    <t>长×宽×高（m）</t>
  </si>
  <si>
    <r>
      <rPr>
        <sz val="10"/>
        <color theme="1"/>
        <rFont val="宋体"/>
        <charset val="134"/>
      </rPr>
      <t>体积（m</t>
    </r>
    <r>
      <rPr>
        <vertAlign val="superscript"/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)</t>
    </r>
  </si>
  <si>
    <t>HS编码</t>
  </si>
  <si>
    <t>钢构件</t>
  </si>
  <si>
    <t>钢梁-1</t>
  </si>
  <si>
    <t xml:space="preserve">BH700*400*10*16                </t>
  </si>
  <si>
    <t>吨</t>
  </si>
  <si>
    <t>根</t>
  </si>
  <si>
    <t>裸装</t>
  </si>
  <si>
    <t>钢柱-1</t>
  </si>
  <si>
    <t>BH(500～1200)X400X12X16</t>
  </si>
  <si>
    <t>钢柱-2</t>
  </si>
  <si>
    <t>钢柱-3</t>
  </si>
  <si>
    <t>钢柱-4</t>
  </si>
  <si>
    <t>钢柱-5</t>
  </si>
  <si>
    <t>钢梁-2</t>
  </si>
  <si>
    <t>钢柱-6</t>
  </si>
  <si>
    <t>钢柱-7</t>
  </si>
  <si>
    <t>钢柱-8</t>
  </si>
  <si>
    <t>钢柱-9</t>
  </si>
  <si>
    <t>钢柱-10</t>
  </si>
  <si>
    <t>钢梁-19</t>
  </si>
  <si>
    <t xml:space="preserve">BH(700～1200)X400X10X16        </t>
  </si>
  <si>
    <t>钢梁-20</t>
  </si>
  <si>
    <t>钢梁-3</t>
  </si>
  <si>
    <t>钢梁-4</t>
  </si>
  <si>
    <t>钢梁-5</t>
  </si>
  <si>
    <t>紧固件1</t>
  </si>
  <si>
    <t>铁箱1</t>
  </si>
  <si>
    <t>个</t>
  </si>
  <si>
    <t>铁箱</t>
  </si>
  <si>
    <t>钢梁-6</t>
  </si>
  <si>
    <t>紧固件2</t>
  </si>
  <si>
    <t>钢梁-7</t>
  </si>
  <si>
    <t>钢梁-8</t>
  </si>
  <si>
    <t>钢梁-9</t>
  </si>
  <si>
    <t>钢梁-10</t>
  </si>
  <si>
    <t>钢梁-11</t>
  </si>
  <si>
    <t>钢梁-12</t>
  </si>
  <si>
    <t>钢梁-13</t>
  </si>
  <si>
    <t>钢梁-14</t>
  </si>
  <si>
    <t>钢梁-15</t>
  </si>
  <si>
    <t>钢梁-16</t>
  </si>
  <si>
    <t>钢梁-17</t>
  </si>
  <si>
    <t>钢梁-18</t>
  </si>
  <si>
    <t>钢系杆-1</t>
  </si>
  <si>
    <t xml:space="preserve">O104*3                         </t>
  </si>
  <si>
    <t>水平支撑-1</t>
  </si>
  <si>
    <t xml:space="preserve">D20                            </t>
  </si>
  <si>
    <t>水平支撑-2</t>
  </si>
  <si>
    <t>柱间支撑-1</t>
  </si>
  <si>
    <t>斜拉条-1</t>
  </si>
  <si>
    <t xml:space="preserve">D12                            </t>
  </si>
  <si>
    <t>紧固件3</t>
  </si>
  <si>
    <t>铁箱3</t>
  </si>
  <si>
    <t>屋面檩条-1</t>
  </si>
  <si>
    <t xml:space="preserve">CC200X70X20X2.5                </t>
  </si>
  <si>
    <t>屋面檩条-2</t>
  </si>
  <si>
    <t>屋面檩条-3</t>
  </si>
  <si>
    <t>屋面檩条-4</t>
  </si>
  <si>
    <t>瓦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</si>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</sst>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00_ "/>
    <numFmt numFmtId="179" formatCode="0.00_ "/>
    <numFmt numFmtId="180" formatCode="0.0_ "/>
  </numFmts>
  <fonts count="11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6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vertAlign val="superscript"/>
      <sz val="10"/>
      <color theme="1"/>
      <name val="宋体"/>
      <charset val="134"/>
    </font>
    <font>
      <sz val="9"/>
      <name val="宋体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5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0" fillId="2" borderId="0" xfId="0" applyNumberFormat="1" applyFill="1">
      <alignment vertical="center"/>
    </xf>
    <xf numFmtId="0" fontId="0" fillId="0" borderId="0" xfId="0" applyAlignment="1">
      <alignment horizontal="center" vertical="center"/>
    </xf>
    <xf numFmtId="0" fontId="2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78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vertical="center"/>
    </xf>
    <xf numFmtId="178" fontId="0" fillId="0" borderId="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  <xf numFmtId="0" fontId="6" fillId="3" borderId="1" xfId="0" applyFont="1" applyFill="1" applyBorder="1">
      <alignment vertical="center"/>
    </xf>
    <xf numFmtId="0" fontId="0" fillId="3" borderId="1" xfId="0" applyFill="1" applyBorder="1">
      <alignment vertical="center"/>
    </xf>
    <xf numFmtId="178" fontId="0" fillId="3" borderId="1" xfId="0" applyNumberFormat="1" applyFill="1" applyBorder="1">
      <alignment vertical="center"/>
    </xf>
    <xf numFmtId="179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9" fontId="1" fillId="0" borderId="1" xfId="0" applyNumberFormat="1" applyFont="1" applyFill="1" applyBorder="1">
      <alignment vertical="center"/>
    </xf>
    <xf numFmtId="179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3" xfId="0" applyFill="1" applyBorder="1">
      <alignment vertical="center"/>
    </xf>
    <xf numFmtId="0" fontId="0" fillId="2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7" xfId="0" applyFont="1" applyFill="1" applyBorder="1" applyAlignment="1">
      <alignment horizontal="center" vertical="center"/>
    </xf>
    <xf numFmtId="180" fontId="1" fillId="0" borderId="3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78" fontId="0" fillId="4" borderId="1" xfId="0" applyNumberFormat="1" applyFill="1" applyBorder="1">
      <alignment vertical="center"/>
    </xf>
    <xf numFmtId="0" fontId="0" fillId="0" borderId="6" xfId="0" applyBorder="1">
      <alignment vertical="center"/>
    </xf>
    <xf numFmtId="0" fontId="3" fillId="2" borderId="2" xfId="0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0"/>
  <sheetViews>
    <sheetView tabSelected="1" zoomScale="115" zoomScaleNormal="115" workbookViewId="0">
      <pane xSplit="3" ySplit="2" topLeftCell="D47" activePane="bottomRight" state="frozenSplit"/>
      <selection pane="topRight"/>
      <selection pane="bottomLeft"/>
      <selection pane="bottomRight" activeCell="U45" sqref="U45"/>
    </sheetView>
  </sheetViews>
  <sheetFormatPr defaultColWidth="9" defaultRowHeight="13.5" x14ac:dyDescent="0.15"/>
  <cols>
    <col min="1" max="1" width="6.875" style="2" customWidth="1"/>
    <col min="2" max="2" width="14.5" style="2" customWidth="1"/>
    <col min="3" max="3" width="15.625" customWidth="1"/>
    <col min="4" max="4" width="26.75" customWidth="1"/>
    <col min="5" max="5" width="8.875" customWidth="1"/>
    <col min="6" max="6" width="10" customWidth="1"/>
    <col min="7" max="7" width="8.875" customWidth="1"/>
    <col min="8" max="8" width="7.75" customWidth="1"/>
    <col min="9" max="9" width="9.25" style="2" hidden="1" customWidth="1"/>
    <col min="10" max="10" width="11.5" style="2" hidden="1" customWidth="1"/>
    <col min="11" max="11" width="8.375" style="4" customWidth="1"/>
    <col min="12" max="12" width="8.875" style="4" customWidth="1"/>
    <col min="13" max="13" width="9" customWidth="1"/>
    <col min="14" max="14" width="8.875" style="5" customWidth="1"/>
    <col min="15" max="15" width="11.875" style="5" customWidth="1"/>
    <col min="16" max="16" width="13.5" style="5" customWidth="1"/>
    <col min="17" max="17" width="16.75" style="5" customWidth="1"/>
    <col min="18" max="18" width="20.75" style="5" hidden="1" customWidth="1"/>
    <col min="19" max="19" width="12" style="5" customWidth="1"/>
    <col min="20" max="20" width="15.875" style="5" hidden="1" customWidth="1"/>
    <col min="21" max="21" width="15.875" customWidth="1"/>
  </cols>
  <sheetData>
    <row r="1" spans="1:20" ht="41.25" customHeight="1" x14ac:dyDescent="0.15">
      <c r="A1" s="6"/>
      <c r="B1" s="6"/>
      <c r="C1" s="6"/>
      <c r="D1" s="44" t="s">
        <v>0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33"/>
    </row>
    <row r="2" spans="1:20" ht="24" customHeight="1" x14ac:dyDescent="0.15">
      <c r="A2" s="7" t="s">
        <v>1</v>
      </c>
      <c r="B2" s="7" t="s">
        <v>2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4</v>
      </c>
      <c r="H2" s="8" t="s">
        <v>5</v>
      </c>
      <c r="I2" s="23" t="s">
        <v>6</v>
      </c>
      <c r="J2" s="23" t="s">
        <v>7</v>
      </c>
      <c r="K2" s="24" t="s">
        <v>8</v>
      </c>
      <c r="L2" s="24" t="s">
        <v>9</v>
      </c>
      <c r="M2" s="23" t="s">
        <v>10</v>
      </c>
      <c r="N2" s="25" t="s">
        <v>11</v>
      </c>
      <c r="O2" s="14" t="s">
        <v>12</v>
      </c>
      <c r="P2" s="14" t="s">
        <v>13</v>
      </c>
      <c r="Q2" s="8" t="s">
        <v>14</v>
      </c>
      <c r="R2" s="8"/>
      <c r="S2" s="8" t="s">
        <v>15</v>
      </c>
      <c r="T2" s="8" t="s">
        <v>16</v>
      </c>
    </row>
    <row r="3" spans="1:20" s="1" customFormat="1" ht="24" customHeight="1" x14ac:dyDescent="0.15">
      <c r="A3" s="8">
        <v>1</v>
      </c>
      <c r="B3" s="8" t="s">
        <v>17</v>
      </c>
      <c r="C3" s="9" t="s">
        <v>18</v>
      </c>
      <c r="D3" s="10" t="s">
        <v>19</v>
      </c>
      <c r="E3" s="9" t="s">
        <v>20</v>
      </c>
      <c r="F3" s="11">
        <f>P3/1000</f>
        <v>9.1315000000000008</v>
      </c>
      <c r="G3" s="8" t="s">
        <v>21</v>
      </c>
      <c r="H3" s="8">
        <v>5</v>
      </c>
      <c r="I3" s="23"/>
      <c r="J3" s="23"/>
      <c r="K3" s="45">
        <v>1</v>
      </c>
      <c r="L3" s="8">
        <v>5</v>
      </c>
      <c r="M3" s="26" t="s">
        <v>22</v>
      </c>
      <c r="N3" s="9">
        <v>1826.3</v>
      </c>
      <c r="O3" s="9">
        <v>9131.5</v>
      </c>
      <c r="P3" s="9">
        <v>9131.5</v>
      </c>
      <c r="Q3" s="34">
        <v>9131.5</v>
      </c>
      <c r="R3" s="8">
        <f>10.754*0.4*1.02</f>
        <v>4.387632</v>
      </c>
      <c r="S3" s="35">
        <v>21.9</v>
      </c>
      <c r="T3" s="9"/>
    </row>
    <row r="4" spans="1:20" s="1" customFormat="1" ht="24" customHeight="1" x14ac:dyDescent="0.15">
      <c r="A4" s="8">
        <v>2</v>
      </c>
      <c r="B4" s="8" t="s">
        <v>17</v>
      </c>
      <c r="C4" s="9" t="s">
        <v>23</v>
      </c>
      <c r="D4" s="10" t="s">
        <v>24</v>
      </c>
      <c r="E4" s="9" t="s">
        <v>20</v>
      </c>
      <c r="F4" s="11">
        <f t="shared" ref="F4:F23" si="0">P4/1000</f>
        <v>10.3901</v>
      </c>
      <c r="G4" s="8" t="s">
        <v>21</v>
      </c>
      <c r="H4" s="8">
        <v>7</v>
      </c>
      <c r="I4" s="23"/>
      <c r="J4" s="23"/>
      <c r="K4" s="46"/>
      <c r="L4" s="8">
        <v>7</v>
      </c>
      <c r="M4" s="26" t="s">
        <v>22</v>
      </c>
      <c r="N4" s="9">
        <v>1484.3</v>
      </c>
      <c r="O4" s="9">
        <v>10390.1</v>
      </c>
      <c r="P4" s="9">
        <v>10390.1</v>
      </c>
      <c r="Q4" s="34">
        <v>10390.1</v>
      </c>
      <c r="R4" s="8">
        <f t="shared" ref="R4:R13" si="1">10.754*0.4*1.02</f>
        <v>4.387632</v>
      </c>
      <c r="S4" s="35">
        <v>30.7</v>
      </c>
      <c r="T4" s="9"/>
    </row>
    <row r="5" spans="1:20" s="1" customFormat="1" ht="24" customHeight="1" x14ac:dyDescent="0.15">
      <c r="A5" s="8">
        <v>3</v>
      </c>
      <c r="B5" s="8" t="s">
        <v>17</v>
      </c>
      <c r="C5" s="9" t="s">
        <v>25</v>
      </c>
      <c r="D5" s="10" t="s">
        <v>24</v>
      </c>
      <c r="E5" s="9" t="s">
        <v>20</v>
      </c>
      <c r="F5" s="11">
        <f t="shared" si="0"/>
        <v>4.4528999999999996</v>
      </c>
      <c r="G5" s="8" t="s">
        <v>21</v>
      </c>
      <c r="H5" s="8">
        <v>3</v>
      </c>
      <c r="I5" s="23"/>
      <c r="J5" s="23"/>
      <c r="K5" s="47"/>
      <c r="L5" s="8">
        <v>3</v>
      </c>
      <c r="M5" s="26" t="s">
        <v>22</v>
      </c>
      <c r="N5" s="9">
        <v>1484.3</v>
      </c>
      <c r="O5" s="9">
        <v>4452.8999999999996</v>
      </c>
      <c r="P5" s="9">
        <v>4452.8999999999996</v>
      </c>
      <c r="Q5" s="34">
        <v>4452.8999999999996</v>
      </c>
      <c r="R5" s="8">
        <f t="shared" si="1"/>
        <v>4.387632</v>
      </c>
      <c r="S5" s="35">
        <v>13.2</v>
      </c>
      <c r="T5" s="9"/>
    </row>
    <row r="6" spans="1:20" s="1" customFormat="1" ht="24" customHeight="1" x14ac:dyDescent="0.15">
      <c r="A6" s="8">
        <v>4</v>
      </c>
      <c r="B6" s="8" t="s">
        <v>17</v>
      </c>
      <c r="C6" s="9" t="s">
        <v>18</v>
      </c>
      <c r="D6" s="10" t="s">
        <v>19</v>
      </c>
      <c r="E6" s="9" t="s">
        <v>20</v>
      </c>
      <c r="F6" s="11">
        <f t="shared" si="0"/>
        <v>7.43</v>
      </c>
      <c r="G6" s="8" t="s">
        <v>21</v>
      </c>
      <c r="H6" s="8">
        <v>5</v>
      </c>
      <c r="I6" s="23"/>
      <c r="J6" s="23"/>
      <c r="K6" s="45">
        <v>2</v>
      </c>
      <c r="L6" s="8">
        <v>5</v>
      </c>
      <c r="M6" s="26" t="s">
        <v>22</v>
      </c>
      <c r="N6" s="9">
        <v>1826.3</v>
      </c>
      <c r="O6" s="9">
        <v>7430</v>
      </c>
      <c r="P6" s="9">
        <v>7430</v>
      </c>
      <c r="Q6" s="34">
        <v>7430</v>
      </c>
      <c r="R6" s="8">
        <f t="shared" si="1"/>
        <v>4.387632</v>
      </c>
      <c r="S6" s="35">
        <v>21.9</v>
      </c>
      <c r="T6" s="36"/>
    </row>
    <row r="7" spans="1:20" s="1" customFormat="1" ht="24" customHeight="1" x14ac:dyDescent="0.15">
      <c r="A7" s="8">
        <v>5</v>
      </c>
      <c r="B7" s="8" t="s">
        <v>17</v>
      </c>
      <c r="C7" s="9" t="s">
        <v>25</v>
      </c>
      <c r="D7" s="10" t="s">
        <v>24</v>
      </c>
      <c r="E7" s="9" t="s">
        <v>20</v>
      </c>
      <c r="F7" s="11">
        <f t="shared" si="0"/>
        <v>5.9371999999999998</v>
      </c>
      <c r="G7" s="8" t="s">
        <v>21</v>
      </c>
      <c r="H7" s="8">
        <v>4</v>
      </c>
      <c r="I7" s="23"/>
      <c r="J7" s="23"/>
      <c r="K7" s="46"/>
      <c r="L7" s="8">
        <v>4</v>
      </c>
      <c r="M7" s="26" t="s">
        <v>22</v>
      </c>
      <c r="N7" s="9">
        <v>1484.3</v>
      </c>
      <c r="O7" s="9">
        <v>5937.2</v>
      </c>
      <c r="P7" s="9">
        <v>5937.2</v>
      </c>
      <c r="Q7" s="34">
        <v>5937.2</v>
      </c>
      <c r="R7" s="8">
        <f t="shared" si="1"/>
        <v>4.387632</v>
      </c>
      <c r="S7" s="35">
        <v>17.600000000000001</v>
      </c>
      <c r="T7" s="9"/>
    </row>
    <row r="8" spans="1:20" s="1" customFormat="1" ht="24" customHeight="1" x14ac:dyDescent="0.15">
      <c r="A8" s="8">
        <v>6</v>
      </c>
      <c r="B8" s="8" t="s">
        <v>17</v>
      </c>
      <c r="C8" s="9" t="s">
        <v>26</v>
      </c>
      <c r="D8" s="10" t="s">
        <v>24</v>
      </c>
      <c r="E8" s="9" t="s">
        <v>20</v>
      </c>
      <c r="F8" s="11">
        <f t="shared" si="0"/>
        <v>2.972</v>
      </c>
      <c r="G8" s="8" t="s">
        <v>21</v>
      </c>
      <c r="H8" s="8">
        <v>2</v>
      </c>
      <c r="I8" s="23"/>
      <c r="J8" s="23"/>
      <c r="K8" s="46"/>
      <c r="L8" s="8">
        <v>2</v>
      </c>
      <c r="M8" s="26" t="s">
        <v>22</v>
      </c>
      <c r="N8" s="9">
        <v>1486</v>
      </c>
      <c r="O8" s="9">
        <v>2972</v>
      </c>
      <c r="P8" s="9">
        <v>2972</v>
      </c>
      <c r="Q8" s="34">
        <v>2972</v>
      </c>
      <c r="R8" s="8">
        <f t="shared" si="1"/>
        <v>4.387632</v>
      </c>
      <c r="S8" s="35">
        <v>8.8000000000000007</v>
      </c>
      <c r="T8" s="9"/>
    </row>
    <row r="9" spans="1:20" s="1" customFormat="1" ht="24" customHeight="1" x14ac:dyDescent="0.15">
      <c r="A9" s="8">
        <v>7</v>
      </c>
      <c r="B9" s="8" t="s">
        <v>17</v>
      </c>
      <c r="C9" s="9" t="s">
        <v>27</v>
      </c>
      <c r="D9" s="10" t="s">
        <v>24</v>
      </c>
      <c r="E9" s="9" t="s">
        <v>20</v>
      </c>
      <c r="F9" s="11">
        <f t="shared" si="0"/>
        <v>2.972</v>
      </c>
      <c r="G9" s="8" t="s">
        <v>21</v>
      </c>
      <c r="H9" s="8">
        <v>2</v>
      </c>
      <c r="I9" s="23"/>
      <c r="J9" s="23"/>
      <c r="K9" s="46"/>
      <c r="L9" s="8">
        <v>2</v>
      </c>
      <c r="M9" s="26" t="s">
        <v>22</v>
      </c>
      <c r="N9" s="9">
        <v>1486</v>
      </c>
      <c r="O9" s="9">
        <v>2972</v>
      </c>
      <c r="P9" s="9">
        <v>2972</v>
      </c>
      <c r="Q9" s="34">
        <v>2972</v>
      </c>
      <c r="R9" s="8">
        <f t="shared" si="1"/>
        <v>4.387632</v>
      </c>
      <c r="S9" s="35">
        <v>8.8000000000000007</v>
      </c>
      <c r="T9" s="9"/>
    </row>
    <row r="10" spans="1:20" s="1" customFormat="1" ht="24" customHeight="1" x14ac:dyDescent="0.15">
      <c r="A10" s="8">
        <v>8</v>
      </c>
      <c r="B10" s="8" t="s">
        <v>17</v>
      </c>
      <c r="C10" s="9" t="s">
        <v>28</v>
      </c>
      <c r="D10" s="10" t="s">
        <v>24</v>
      </c>
      <c r="E10" s="9" t="s">
        <v>20</v>
      </c>
      <c r="F10" s="11">
        <f t="shared" si="0"/>
        <v>2.972</v>
      </c>
      <c r="G10" s="8" t="s">
        <v>21</v>
      </c>
      <c r="H10" s="8">
        <v>2</v>
      </c>
      <c r="I10" s="23"/>
      <c r="J10" s="23"/>
      <c r="K10" s="47"/>
      <c r="L10" s="8">
        <v>2</v>
      </c>
      <c r="M10" s="26" t="s">
        <v>22</v>
      </c>
      <c r="N10" s="9">
        <v>1486</v>
      </c>
      <c r="O10" s="9">
        <v>2972</v>
      </c>
      <c r="P10" s="9">
        <v>2972</v>
      </c>
      <c r="Q10" s="34">
        <v>2972</v>
      </c>
      <c r="R10" s="8">
        <f t="shared" si="1"/>
        <v>4.387632</v>
      </c>
      <c r="S10" s="35">
        <v>8.8000000000000007</v>
      </c>
      <c r="T10" s="9"/>
    </row>
    <row r="11" spans="1:20" s="1" customFormat="1" ht="24" customHeight="1" x14ac:dyDescent="0.15">
      <c r="A11" s="8">
        <v>9</v>
      </c>
      <c r="B11" s="8" t="s">
        <v>17</v>
      </c>
      <c r="C11" s="9" t="s">
        <v>18</v>
      </c>
      <c r="D11" s="10" t="s">
        <v>19</v>
      </c>
      <c r="E11" s="9" t="s">
        <v>20</v>
      </c>
      <c r="F11" s="11">
        <f t="shared" si="0"/>
        <v>7.3052000000000001</v>
      </c>
      <c r="G11" s="8" t="s">
        <v>21</v>
      </c>
      <c r="H11" s="8">
        <v>4</v>
      </c>
      <c r="I11" s="23"/>
      <c r="J11" s="23"/>
      <c r="K11" s="45">
        <v>3</v>
      </c>
      <c r="L11" s="8">
        <v>4</v>
      </c>
      <c r="M11" s="26" t="s">
        <v>22</v>
      </c>
      <c r="N11" s="9">
        <v>1826.3</v>
      </c>
      <c r="O11" s="9">
        <v>7305.2</v>
      </c>
      <c r="P11" s="9">
        <v>7305.2</v>
      </c>
      <c r="Q11" s="34">
        <v>7305.2</v>
      </c>
      <c r="R11" s="8">
        <f t="shared" si="1"/>
        <v>4.387632</v>
      </c>
      <c r="S11" s="35">
        <v>17.600000000000001</v>
      </c>
      <c r="T11" s="9"/>
    </row>
    <row r="12" spans="1:20" s="1" customFormat="1" ht="24" customHeight="1" x14ac:dyDescent="0.15">
      <c r="A12" s="8">
        <v>10</v>
      </c>
      <c r="B12" s="8" t="s">
        <v>17</v>
      </c>
      <c r="C12" s="9" t="s">
        <v>29</v>
      </c>
      <c r="D12" s="10" t="s">
        <v>19</v>
      </c>
      <c r="E12" s="9" t="s">
        <v>20</v>
      </c>
      <c r="F12" s="11">
        <f t="shared" si="0"/>
        <v>1.8280000000000001</v>
      </c>
      <c r="G12" s="8" t="s">
        <v>21</v>
      </c>
      <c r="H12" s="8">
        <v>1</v>
      </c>
      <c r="I12" s="23"/>
      <c r="J12" s="23"/>
      <c r="K12" s="46"/>
      <c r="L12" s="8">
        <v>1</v>
      </c>
      <c r="M12" s="26" t="s">
        <v>22</v>
      </c>
      <c r="N12" s="9">
        <v>1828</v>
      </c>
      <c r="O12" s="9">
        <v>1828</v>
      </c>
      <c r="P12" s="9">
        <v>1828</v>
      </c>
      <c r="Q12" s="34">
        <v>1828</v>
      </c>
      <c r="R12" s="8">
        <f t="shared" si="1"/>
        <v>4.387632</v>
      </c>
      <c r="S12" s="35">
        <v>4.4000000000000004</v>
      </c>
      <c r="T12" s="9"/>
    </row>
    <row r="13" spans="1:20" s="1" customFormat="1" ht="24" customHeight="1" x14ac:dyDescent="0.15">
      <c r="A13" s="8">
        <v>11</v>
      </c>
      <c r="B13" s="8" t="s">
        <v>17</v>
      </c>
      <c r="C13" s="9" t="s">
        <v>30</v>
      </c>
      <c r="D13" s="10" t="s">
        <v>24</v>
      </c>
      <c r="E13" s="9" t="s">
        <v>20</v>
      </c>
      <c r="F13" s="11">
        <f t="shared" si="0"/>
        <v>2.972</v>
      </c>
      <c r="G13" s="8" t="s">
        <v>21</v>
      </c>
      <c r="H13" s="9">
        <v>2</v>
      </c>
      <c r="I13" s="23"/>
      <c r="J13" s="23"/>
      <c r="K13" s="46"/>
      <c r="L13" s="9">
        <v>2</v>
      </c>
      <c r="M13" s="26" t="s">
        <v>22</v>
      </c>
      <c r="N13" s="9">
        <v>1486</v>
      </c>
      <c r="O13" s="9">
        <v>2972</v>
      </c>
      <c r="P13" s="9">
        <v>2972</v>
      </c>
      <c r="Q13" s="34">
        <v>2972</v>
      </c>
      <c r="R13" s="8">
        <f t="shared" si="1"/>
        <v>4.387632</v>
      </c>
      <c r="S13" s="35">
        <v>8.8000000000000007</v>
      </c>
      <c r="T13" s="9"/>
    </row>
    <row r="14" spans="1:20" s="1" customFormat="1" ht="24" customHeight="1" x14ac:dyDescent="0.15">
      <c r="A14" s="8">
        <v>12</v>
      </c>
      <c r="B14" s="8" t="s">
        <v>17</v>
      </c>
      <c r="C14" s="9" t="s">
        <v>31</v>
      </c>
      <c r="D14" s="10" t="s">
        <v>24</v>
      </c>
      <c r="E14" s="9" t="s">
        <v>20</v>
      </c>
      <c r="F14" s="11">
        <f t="shared" si="0"/>
        <v>1.4838</v>
      </c>
      <c r="G14" s="8" t="s">
        <v>21</v>
      </c>
      <c r="H14" s="9">
        <v>1</v>
      </c>
      <c r="I14" s="23"/>
      <c r="J14" s="23"/>
      <c r="K14" s="46"/>
      <c r="L14" s="9">
        <v>1</v>
      </c>
      <c r="M14" s="26" t="s">
        <v>22</v>
      </c>
      <c r="N14" s="9">
        <v>1483.8</v>
      </c>
      <c r="O14" s="9">
        <v>1483.8</v>
      </c>
      <c r="P14" s="9">
        <v>1483.8</v>
      </c>
      <c r="Q14" s="34">
        <v>1483.8</v>
      </c>
      <c r="R14" s="8">
        <f t="shared" ref="R14:R23" si="2">10.754*0.4*1.02</f>
        <v>4.387632</v>
      </c>
      <c r="S14" s="35">
        <v>4.4000000000000004</v>
      </c>
      <c r="T14" s="9"/>
    </row>
    <row r="15" spans="1:20" s="1" customFormat="1" ht="24" customHeight="1" x14ac:dyDescent="0.15">
      <c r="A15" s="8">
        <v>13</v>
      </c>
      <c r="B15" s="8" t="s">
        <v>17</v>
      </c>
      <c r="C15" s="9" t="s">
        <v>32</v>
      </c>
      <c r="D15" s="10" t="s">
        <v>24</v>
      </c>
      <c r="E15" s="9" t="s">
        <v>20</v>
      </c>
      <c r="F15" s="11">
        <f t="shared" si="0"/>
        <v>1.4838</v>
      </c>
      <c r="G15" s="8" t="s">
        <v>21</v>
      </c>
      <c r="H15" s="9">
        <v>1</v>
      </c>
      <c r="I15" s="23"/>
      <c r="J15" s="23"/>
      <c r="K15" s="46"/>
      <c r="L15" s="9">
        <v>1</v>
      </c>
      <c r="M15" s="26" t="s">
        <v>22</v>
      </c>
      <c r="N15" s="9">
        <v>1483.8</v>
      </c>
      <c r="O15" s="9">
        <v>1483.8</v>
      </c>
      <c r="P15" s="9">
        <v>1483.8</v>
      </c>
      <c r="Q15" s="34">
        <v>1483.8</v>
      </c>
      <c r="R15" s="8">
        <f t="shared" si="2"/>
        <v>4.387632</v>
      </c>
      <c r="S15" s="35">
        <v>4.4000000000000004</v>
      </c>
      <c r="T15" s="9"/>
    </row>
    <row r="16" spans="1:20" s="1" customFormat="1" ht="24" customHeight="1" x14ac:dyDescent="0.15">
      <c r="A16" s="8">
        <v>14</v>
      </c>
      <c r="B16" s="8" t="s">
        <v>17</v>
      </c>
      <c r="C16" s="9" t="s">
        <v>33</v>
      </c>
      <c r="D16" s="10" t="s">
        <v>24</v>
      </c>
      <c r="E16" s="9" t="s">
        <v>20</v>
      </c>
      <c r="F16" s="11">
        <f t="shared" si="0"/>
        <v>1.4838</v>
      </c>
      <c r="G16" s="8" t="s">
        <v>21</v>
      </c>
      <c r="H16" s="9">
        <v>1</v>
      </c>
      <c r="I16" s="23"/>
      <c r="J16" s="23"/>
      <c r="K16" s="46"/>
      <c r="L16" s="9">
        <v>1</v>
      </c>
      <c r="M16" s="26" t="s">
        <v>22</v>
      </c>
      <c r="N16" s="9">
        <v>1483.8</v>
      </c>
      <c r="O16" s="9">
        <v>1483.8</v>
      </c>
      <c r="P16" s="9">
        <v>1483.8</v>
      </c>
      <c r="Q16" s="34">
        <v>1483.8</v>
      </c>
      <c r="R16" s="8">
        <f t="shared" si="2"/>
        <v>4.387632</v>
      </c>
      <c r="S16" s="35">
        <v>4.4000000000000004</v>
      </c>
      <c r="T16" s="9"/>
    </row>
    <row r="17" spans="1:20" s="1" customFormat="1" ht="24" customHeight="1" x14ac:dyDescent="0.15">
      <c r="A17" s="8">
        <v>15</v>
      </c>
      <c r="B17" s="8" t="s">
        <v>17</v>
      </c>
      <c r="C17" s="9" t="s">
        <v>34</v>
      </c>
      <c r="D17" s="10" t="s">
        <v>24</v>
      </c>
      <c r="E17" s="9" t="s">
        <v>20</v>
      </c>
      <c r="F17" s="11">
        <f>P17/1000</f>
        <v>1.486</v>
      </c>
      <c r="G17" s="8" t="s">
        <v>21</v>
      </c>
      <c r="H17" s="9">
        <v>1</v>
      </c>
      <c r="I17" s="23"/>
      <c r="J17" s="23"/>
      <c r="K17" s="46"/>
      <c r="L17" s="9">
        <v>1</v>
      </c>
      <c r="M17" s="26" t="s">
        <v>22</v>
      </c>
      <c r="N17" s="9">
        <v>1486</v>
      </c>
      <c r="O17" s="9">
        <v>1486</v>
      </c>
      <c r="P17" s="9">
        <v>1486</v>
      </c>
      <c r="Q17" s="34">
        <v>1483.8</v>
      </c>
      <c r="R17" s="8">
        <f t="shared" si="2"/>
        <v>4.387632</v>
      </c>
      <c r="S17" s="35">
        <v>4.4000000000000004</v>
      </c>
      <c r="T17" s="9"/>
    </row>
    <row r="18" spans="1:20" s="1" customFormat="1" ht="24" customHeight="1" x14ac:dyDescent="0.15">
      <c r="A18" s="8">
        <v>16</v>
      </c>
      <c r="B18" s="8" t="s">
        <v>17</v>
      </c>
      <c r="C18" s="9" t="s">
        <v>35</v>
      </c>
      <c r="D18" s="10" t="s">
        <v>36</v>
      </c>
      <c r="E18" s="9" t="s">
        <v>20</v>
      </c>
      <c r="F18" s="11">
        <f t="shared" si="0"/>
        <v>1.4192</v>
      </c>
      <c r="G18" s="8" t="s">
        <v>21</v>
      </c>
      <c r="H18" s="9">
        <v>1</v>
      </c>
      <c r="I18" s="23"/>
      <c r="J18" s="23"/>
      <c r="K18" s="46"/>
      <c r="L18" s="9">
        <v>1</v>
      </c>
      <c r="M18" s="26" t="s">
        <v>22</v>
      </c>
      <c r="N18" s="9">
        <v>1419.2</v>
      </c>
      <c r="O18" s="9">
        <v>1419.2</v>
      </c>
      <c r="P18" s="9">
        <v>1419.2</v>
      </c>
      <c r="Q18" s="34">
        <v>1419.2</v>
      </c>
      <c r="R18" s="8">
        <f t="shared" si="2"/>
        <v>4.387632</v>
      </c>
      <c r="S18" s="35">
        <v>4.4000000000000004</v>
      </c>
      <c r="T18" s="9"/>
    </row>
    <row r="19" spans="1:20" s="1" customFormat="1" ht="24" customHeight="1" x14ac:dyDescent="0.15">
      <c r="A19" s="8">
        <v>17</v>
      </c>
      <c r="B19" s="8" t="s">
        <v>17</v>
      </c>
      <c r="C19" s="9" t="s">
        <v>37</v>
      </c>
      <c r="D19" s="10" t="s">
        <v>36</v>
      </c>
      <c r="E19" s="9" t="s">
        <v>20</v>
      </c>
      <c r="F19" s="11">
        <f t="shared" si="0"/>
        <v>1.4192</v>
      </c>
      <c r="G19" s="8" t="s">
        <v>21</v>
      </c>
      <c r="H19" s="9">
        <v>1</v>
      </c>
      <c r="I19" s="23"/>
      <c r="J19" s="23"/>
      <c r="K19" s="47"/>
      <c r="L19" s="9">
        <v>1</v>
      </c>
      <c r="M19" s="26" t="s">
        <v>22</v>
      </c>
      <c r="N19" s="9">
        <v>1419.2</v>
      </c>
      <c r="O19" s="9">
        <v>1419.2</v>
      </c>
      <c r="P19" s="9">
        <v>1419.2</v>
      </c>
      <c r="Q19" s="34">
        <v>1419.2</v>
      </c>
      <c r="R19" s="8">
        <f t="shared" si="2"/>
        <v>4.387632</v>
      </c>
      <c r="S19" s="35">
        <v>4.4000000000000004</v>
      </c>
      <c r="T19" s="9"/>
    </row>
    <row r="20" spans="1:20" s="1" customFormat="1" ht="24" customHeight="1" x14ac:dyDescent="0.15">
      <c r="A20" s="8">
        <v>18</v>
      </c>
      <c r="B20" s="8" t="s">
        <v>17</v>
      </c>
      <c r="C20" s="9" t="s">
        <v>29</v>
      </c>
      <c r="D20" s="10" t="s">
        <v>19</v>
      </c>
      <c r="E20" s="9" t="s">
        <v>20</v>
      </c>
      <c r="F20" s="11">
        <f t="shared" si="0"/>
        <v>5.484</v>
      </c>
      <c r="G20" s="8" t="s">
        <v>21</v>
      </c>
      <c r="H20" s="9">
        <v>3</v>
      </c>
      <c r="I20" s="23"/>
      <c r="J20" s="23"/>
      <c r="K20" s="45">
        <v>4</v>
      </c>
      <c r="L20" s="9">
        <v>3</v>
      </c>
      <c r="M20" s="26" t="s">
        <v>22</v>
      </c>
      <c r="N20" s="9">
        <v>1828</v>
      </c>
      <c r="O20" s="9">
        <v>5484</v>
      </c>
      <c r="P20" s="9">
        <v>5484</v>
      </c>
      <c r="Q20" s="34">
        <v>5484</v>
      </c>
      <c r="R20" s="8">
        <f t="shared" si="2"/>
        <v>4.387632</v>
      </c>
      <c r="S20" s="35">
        <v>13.2</v>
      </c>
      <c r="T20" s="9"/>
    </row>
    <row r="21" spans="1:20" s="1" customFormat="1" ht="24" customHeight="1" x14ac:dyDescent="0.15">
      <c r="A21" s="8">
        <v>19</v>
      </c>
      <c r="B21" s="8" t="s">
        <v>17</v>
      </c>
      <c r="C21" s="9" t="s">
        <v>38</v>
      </c>
      <c r="D21" s="10" t="s">
        <v>19</v>
      </c>
      <c r="E21" s="9" t="s">
        <v>20</v>
      </c>
      <c r="F21" s="11">
        <f t="shared" si="0"/>
        <v>7.3120000000000003</v>
      </c>
      <c r="G21" s="8" t="s">
        <v>21</v>
      </c>
      <c r="H21" s="9">
        <v>4</v>
      </c>
      <c r="I21" s="23"/>
      <c r="J21" s="23"/>
      <c r="K21" s="46"/>
      <c r="L21" s="9">
        <v>4</v>
      </c>
      <c r="M21" s="26" t="s">
        <v>22</v>
      </c>
      <c r="N21" s="9">
        <v>1828</v>
      </c>
      <c r="O21" s="9">
        <v>7312</v>
      </c>
      <c r="P21" s="9">
        <v>7312</v>
      </c>
      <c r="Q21" s="34">
        <v>7312</v>
      </c>
      <c r="R21" s="8">
        <f t="shared" si="2"/>
        <v>4.387632</v>
      </c>
      <c r="S21" s="35">
        <v>17.600000000000001</v>
      </c>
      <c r="T21" s="9"/>
    </row>
    <row r="22" spans="1:20" s="1" customFormat="1" ht="24" customHeight="1" x14ac:dyDescent="0.15">
      <c r="A22" s="8">
        <v>20</v>
      </c>
      <c r="B22" s="8" t="s">
        <v>17</v>
      </c>
      <c r="C22" s="9" t="s">
        <v>39</v>
      </c>
      <c r="D22" s="10" t="s">
        <v>19</v>
      </c>
      <c r="E22" s="9" t="s">
        <v>20</v>
      </c>
      <c r="F22" s="11">
        <f t="shared" si="0"/>
        <v>3.6442000000000001</v>
      </c>
      <c r="G22" s="8" t="s">
        <v>21</v>
      </c>
      <c r="H22" s="9">
        <v>2</v>
      </c>
      <c r="I22" s="23"/>
      <c r="J22" s="23"/>
      <c r="K22" s="46"/>
      <c r="L22" s="9">
        <v>2</v>
      </c>
      <c r="M22" s="26" t="s">
        <v>22</v>
      </c>
      <c r="N22" s="9">
        <v>1822.1</v>
      </c>
      <c r="O22" s="9">
        <v>3644.2</v>
      </c>
      <c r="P22" s="9">
        <v>3644.2</v>
      </c>
      <c r="Q22" s="34">
        <v>3644.2</v>
      </c>
      <c r="R22" s="8">
        <f t="shared" si="2"/>
        <v>4.387632</v>
      </c>
      <c r="S22" s="35">
        <v>8.8000000000000007</v>
      </c>
      <c r="T22" s="9"/>
    </row>
    <row r="23" spans="1:20" s="1" customFormat="1" ht="24" customHeight="1" x14ac:dyDescent="0.15">
      <c r="A23" s="8">
        <v>21</v>
      </c>
      <c r="B23" s="8" t="s">
        <v>17</v>
      </c>
      <c r="C23" s="9" t="s">
        <v>40</v>
      </c>
      <c r="D23" s="10" t="s">
        <v>19</v>
      </c>
      <c r="E23" s="9" t="s">
        <v>20</v>
      </c>
      <c r="F23" s="11">
        <f t="shared" si="0"/>
        <v>3.6442000000000001</v>
      </c>
      <c r="G23" s="8" t="s">
        <v>21</v>
      </c>
      <c r="H23" s="9">
        <v>2</v>
      </c>
      <c r="I23" s="23"/>
      <c r="J23" s="23"/>
      <c r="K23" s="46"/>
      <c r="L23" s="9">
        <v>2</v>
      </c>
      <c r="M23" s="26" t="s">
        <v>22</v>
      </c>
      <c r="N23" s="9">
        <v>1822.1</v>
      </c>
      <c r="O23" s="9">
        <v>3644.2</v>
      </c>
      <c r="P23" s="9">
        <v>3644.2</v>
      </c>
      <c r="Q23" s="34">
        <v>3644.2</v>
      </c>
      <c r="R23" s="8">
        <f t="shared" si="2"/>
        <v>4.387632</v>
      </c>
      <c r="S23" s="35">
        <v>8.8000000000000007</v>
      </c>
      <c r="T23" s="9"/>
    </row>
    <row r="24" spans="1:20" s="1" customFormat="1" ht="24" customHeight="1" x14ac:dyDescent="0.15">
      <c r="A24" s="8">
        <v>22</v>
      </c>
      <c r="B24" s="12" t="s">
        <v>41</v>
      </c>
      <c r="C24" s="13" t="s">
        <v>42</v>
      </c>
      <c r="D24" s="10"/>
      <c r="E24" s="9" t="s">
        <v>20</v>
      </c>
      <c r="F24" s="11">
        <v>5</v>
      </c>
      <c r="G24" s="8" t="s">
        <v>43</v>
      </c>
      <c r="H24" s="8">
        <v>1</v>
      </c>
      <c r="I24" s="23"/>
      <c r="J24" s="23"/>
      <c r="K24" s="47"/>
      <c r="L24" s="8">
        <v>1</v>
      </c>
      <c r="M24" s="26" t="s">
        <v>44</v>
      </c>
      <c r="N24" s="9"/>
      <c r="O24" s="9">
        <v>5000</v>
      </c>
      <c r="P24" s="9">
        <v>5000</v>
      </c>
      <c r="Q24" s="34">
        <v>5000</v>
      </c>
      <c r="R24" s="8">
        <f>15*1.2*1.2</f>
        <v>21.6</v>
      </c>
      <c r="S24" s="35">
        <v>21.6</v>
      </c>
      <c r="T24" s="9"/>
    </row>
    <row r="25" spans="1:20" s="1" customFormat="1" ht="24" customHeight="1" x14ac:dyDescent="0.15">
      <c r="A25" s="8">
        <v>22</v>
      </c>
      <c r="B25" s="8" t="s">
        <v>17</v>
      </c>
      <c r="C25" s="13" t="s">
        <v>45</v>
      </c>
      <c r="D25" s="10" t="s">
        <v>36</v>
      </c>
      <c r="E25" s="9" t="s">
        <v>20</v>
      </c>
      <c r="F25" s="11">
        <f>P25/1000</f>
        <v>15.1332</v>
      </c>
      <c r="G25" s="8" t="s">
        <v>21</v>
      </c>
      <c r="H25" s="8">
        <v>12</v>
      </c>
      <c r="I25" s="23"/>
      <c r="J25" s="23"/>
      <c r="K25" s="45">
        <v>5</v>
      </c>
      <c r="L25" s="8">
        <v>12</v>
      </c>
      <c r="M25" s="26" t="s">
        <v>22</v>
      </c>
      <c r="N25" s="9">
        <v>1261.0999999999999</v>
      </c>
      <c r="O25" s="9">
        <v>15133.2</v>
      </c>
      <c r="P25" s="9">
        <v>15133.2</v>
      </c>
      <c r="Q25" s="34">
        <v>15133.2</v>
      </c>
      <c r="R25" s="8">
        <f>10.754*0.4*1.02</f>
        <v>4.387632</v>
      </c>
      <c r="S25" s="35">
        <v>52.7</v>
      </c>
      <c r="T25" s="9"/>
    </row>
    <row r="26" spans="1:20" s="1" customFormat="1" ht="24" customHeight="1" x14ac:dyDescent="0.15">
      <c r="A26" s="8">
        <v>23</v>
      </c>
      <c r="B26" s="12" t="s">
        <v>46</v>
      </c>
      <c r="C26" s="13" t="s">
        <v>42</v>
      </c>
      <c r="D26" s="10"/>
      <c r="E26" s="9" t="s">
        <v>20</v>
      </c>
      <c r="F26" s="11">
        <v>5</v>
      </c>
      <c r="G26" s="8" t="s">
        <v>43</v>
      </c>
      <c r="H26" s="8">
        <v>1</v>
      </c>
      <c r="I26" s="23"/>
      <c r="J26" s="23"/>
      <c r="K26" s="46"/>
      <c r="L26" s="8"/>
      <c r="M26" s="26" t="s">
        <v>44</v>
      </c>
      <c r="N26" s="9"/>
      <c r="O26" s="9">
        <v>5000</v>
      </c>
      <c r="P26" s="9">
        <v>5000</v>
      </c>
      <c r="Q26" s="34">
        <v>5000</v>
      </c>
      <c r="R26" s="8">
        <f>1.5*1.2*1.2</f>
        <v>2.16</v>
      </c>
      <c r="S26" s="35">
        <v>2.2000000000000002</v>
      </c>
      <c r="T26" s="9"/>
    </row>
    <row r="27" spans="1:20" s="1" customFormat="1" ht="24" customHeight="1" x14ac:dyDescent="0.15">
      <c r="A27" s="8">
        <v>24</v>
      </c>
      <c r="B27" s="8" t="s">
        <v>17</v>
      </c>
      <c r="C27" s="13" t="s">
        <v>47</v>
      </c>
      <c r="D27" s="10" t="s">
        <v>36</v>
      </c>
      <c r="E27" s="9" t="s">
        <v>20</v>
      </c>
      <c r="F27" s="11">
        <f t="shared" ref="F27:F46" si="3">P27/1000</f>
        <v>8.5565999999999995</v>
      </c>
      <c r="G27" s="8" t="s">
        <v>21</v>
      </c>
      <c r="H27" s="8">
        <v>6</v>
      </c>
      <c r="I27" s="23"/>
      <c r="J27" s="23"/>
      <c r="K27" s="45">
        <v>6</v>
      </c>
      <c r="L27" s="8">
        <v>6</v>
      </c>
      <c r="M27" s="26" t="s">
        <v>22</v>
      </c>
      <c r="N27" s="9">
        <v>1426.1</v>
      </c>
      <c r="O27" s="9">
        <v>8556.6</v>
      </c>
      <c r="P27" s="9">
        <v>8556.6</v>
      </c>
      <c r="Q27" s="34">
        <v>8556.6</v>
      </c>
      <c r="R27" s="8">
        <f t="shared" ref="R27:R35" si="4">10.754*0.4*1.02</f>
        <v>4.387632</v>
      </c>
      <c r="S27" s="35">
        <v>26.3</v>
      </c>
      <c r="T27" s="9"/>
    </row>
    <row r="28" spans="1:20" s="2" customFormat="1" ht="24" customHeight="1" x14ac:dyDescent="0.15">
      <c r="A28" s="8">
        <v>25</v>
      </c>
      <c r="B28" s="8" t="s">
        <v>17</v>
      </c>
      <c r="C28" s="13" t="s">
        <v>48</v>
      </c>
      <c r="D28" s="10" t="s">
        <v>36</v>
      </c>
      <c r="E28" s="9" t="s">
        <v>20</v>
      </c>
      <c r="F28" s="11">
        <f t="shared" si="3"/>
        <v>8.5302000000000007</v>
      </c>
      <c r="G28" s="8" t="s">
        <v>21</v>
      </c>
      <c r="H28" s="9">
        <v>6</v>
      </c>
      <c r="I28" s="23"/>
      <c r="J28" s="23"/>
      <c r="K28" s="47"/>
      <c r="L28" s="9">
        <v>6</v>
      </c>
      <c r="M28" s="26" t="s">
        <v>22</v>
      </c>
      <c r="N28" s="9">
        <v>1421.7</v>
      </c>
      <c r="O28" s="9">
        <v>8530.2000000000007</v>
      </c>
      <c r="P28" s="9">
        <v>8530.2000000000007</v>
      </c>
      <c r="Q28" s="34">
        <v>8530.2000000000007</v>
      </c>
      <c r="R28" s="8">
        <f t="shared" si="4"/>
        <v>4.387632</v>
      </c>
      <c r="S28" s="35">
        <v>26.3</v>
      </c>
      <c r="T28" s="9"/>
    </row>
    <row r="29" spans="1:20" s="1" customFormat="1" ht="24" customHeight="1" x14ac:dyDescent="0.15">
      <c r="A29" s="8">
        <v>26</v>
      </c>
      <c r="B29" s="8" t="s">
        <v>17</v>
      </c>
      <c r="C29" s="13" t="s">
        <v>45</v>
      </c>
      <c r="D29" s="10" t="s">
        <v>36</v>
      </c>
      <c r="E29" s="9" t="s">
        <v>20</v>
      </c>
      <c r="F29" s="11">
        <f t="shared" si="3"/>
        <v>2.5222000000000002</v>
      </c>
      <c r="G29" s="8" t="s">
        <v>21</v>
      </c>
      <c r="H29" s="9">
        <v>2</v>
      </c>
      <c r="I29" s="23"/>
      <c r="J29" s="23"/>
      <c r="K29" s="45">
        <v>7</v>
      </c>
      <c r="L29" s="9">
        <v>2</v>
      </c>
      <c r="M29" s="26" t="s">
        <v>22</v>
      </c>
      <c r="N29" s="9">
        <v>1261.0999999999999</v>
      </c>
      <c r="O29" s="9">
        <v>2522.1999999999998</v>
      </c>
      <c r="P29" s="9">
        <v>2522.1999999999998</v>
      </c>
      <c r="Q29" s="34">
        <v>2522.1999999999998</v>
      </c>
      <c r="R29" s="8">
        <f t="shared" si="4"/>
        <v>4.387632</v>
      </c>
      <c r="S29" s="35">
        <v>8.8000000000000007</v>
      </c>
      <c r="T29" s="9"/>
    </row>
    <row r="30" spans="1:20" s="1" customFormat="1" ht="24" customHeight="1" x14ac:dyDescent="0.15">
      <c r="A30" s="8">
        <v>27</v>
      </c>
      <c r="B30" s="8" t="s">
        <v>17</v>
      </c>
      <c r="C30" s="13" t="s">
        <v>47</v>
      </c>
      <c r="D30" s="10" t="s">
        <v>36</v>
      </c>
      <c r="E30" s="9" t="s">
        <v>20</v>
      </c>
      <c r="F30" s="11">
        <f t="shared" si="3"/>
        <v>1.4260999999999999</v>
      </c>
      <c r="G30" s="8" t="s">
        <v>21</v>
      </c>
      <c r="H30" s="9">
        <v>1</v>
      </c>
      <c r="I30" s="23"/>
      <c r="J30" s="23"/>
      <c r="K30" s="46"/>
      <c r="L30" s="9">
        <v>1</v>
      </c>
      <c r="M30" s="26" t="s">
        <v>22</v>
      </c>
      <c r="N30" s="9">
        <v>1426.1</v>
      </c>
      <c r="O30" s="9">
        <v>1426.1</v>
      </c>
      <c r="P30" s="9">
        <v>1426.1</v>
      </c>
      <c r="Q30" s="34">
        <v>1426.1</v>
      </c>
      <c r="R30" s="8">
        <f t="shared" si="4"/>
        <v>4.387632</v>
      </c>
      <c r="S30" s="35">
        <v>4.4000000000000004</v>
      </c>
      <c r="T30" s="9"/>
    </row>
    <row r="31" spans="1:20" s="1" customFormat="1" ht="24" customHeight="1" x14ac:dyDescent="0.15">
      <c r="A31" s="8">
        <v>28</v>
      </c>
      <c r="B31" s="8" t="s">
        <v>17</v>
      </c>
      <c r="C31" s="13" t="s">
        <v>48</v>
      </c>
      <c r="D31" s="10" t="s">
        <v>36</v>
      </c>
      <c r="E31" s="9" t="s">
        <v>20</v>
      </c>
      <c r="F31" s="11">
        <f t="shared" si="3"/>
        <v>1.4217</v>
      </c>
      <c r="G31" s="8" t="s">
        <v>21</v>
      </c>
      <c r="H31" s="9">
        <v>1</v>
      </c>
      <c r="I31" s="23"/>
      <c r="J31" s="23"/>
      <c r="K31" s="46"/>
      <c r="L31" s="9">
        <v>1</v>
      </c>
      <c r="M31" s="26" t="s">
        <v>22</v>
      </c>
      <c r="N31" s="9">
        <v>1421.7</v>
      </c>
      <c r="O31" s="9">
        <v>1421.7</v>
      </c>
      <c r="P31" s="9">
        <v>1421.7</v>
      </c>
      <c r="Q31" s="34">
        <v>1421.7</v>
      </c>
      <c r="R31" s="8">
        <f t="shared" si="4"/>
        <v>4.387632</v>
      </c>
      <c r="S31" s="35">
        <v>4.4000000000000004</v>
      </c>
      <c r="T31" s="9"/>
    </row>
    <row r="32" spans="1:20" s="1" customFormat="1" ht="24" customHeight="1" x14ac:dyDescent="0.15">
      <c r="A32" s="8">
        <v>29</v>
      </c>
      <c r="B32" s="8" t="s">
        <v>17</v>
      </c>
      <c r="C32" s="13" t="s">
        <v>49</v>
      </c>
      <c r="D32" s="10" t="s">
        <v>36</v>
      </c>
      <c r="E32" s="9" t="s">
        <v>20</v>
      </c>
      <c r="F32" s="11">
        <f t="shared" si="3"/>
        <v>5.0544000000000002</v>
      </c>
      <c r="G32" s="8" t="s">
        <v>21</v>
      </c>
      <c r="H32" s="9">
        <v>4</v>
      </c>
      <c r="I32" s="23"/>
      <c r="J32" s="23"/>
      <c r="K32" s="46"/>
      <c r="L32" s="9">
        <v>4</v>
      </c>
      <c r="M32" s="26" t="s">
        <v>22</v>
      </c>
      <c r="N32" s="9">
        <v>1263.5999999999999</v>
      </c>
      <c r="O32" s="9">
        <v>5054.3999999999996</v>
      </c>
      <c r="P32" s="9">
        <v>5054.3999999999996</v>
      </c>
      <c r="Q32" s="34">
        <v>5054.3999999999996</v>
      </c>
      <c r="R32" s="8">
        <f t="shared" si="4"/>
        <v>4.387632</v>
      </c>
      <c r="S32" s="35">
        <v>17.600000000000001</v>
      </c>
      <c r="T32" s="9"/>
    </row>
    <row r="33" spans="1:21" s="1" customFormat="1" ht="24" customHeight="1" x14ac:dyDescent="0.15">
      <c r="A33" s="8">
        <v>30</v>
      </c>
      <c r="B33" s="8" t="s">
        <v>17</v>
      </c>
      <c r="C33" s="9" t="s">
        <v>50</v>
      </c>
      <c r="D33" s="10" t="s">
        <v>36</v>
      </c>
      <c r="E33" s="9" t="s">
        <v>20</v>
      </c>
      <c r="F33" s="11">
        <f t="shared" si="3"/>
        <v>5.0544000000000002</v>
      </c>
      <c r="G33" s="8" t="s">
        <v>21</v>
      </c>
      <c r="H33" s="8">
        <v>4</v>
      </c>
      <c r="I33" s="23"/>
      <c r="J33" s="23"/>
      <c r="K33" s="47"/>
      <c r="L33" s="8">
        <v>4</v>
      </c>
      <c r="M33" s="26" t="s">
        <v>22</v>
      </c>
      <c r="N33" s="9">
        <v>1263.5999999999999</v>
      </c>
      <c r="O33" s="9">
        <v>5054.3999999999996</v>
      </c>
      <c r="P33" s="9">
        <v>5054.3999999999996</v>
      </c>
      <c r="Q33" s="34">
        <v>5054.3999999999996</v>
      </c>
      <c r="R33" s="8">
        <f t="shared" si="4"/>
        <v>4.387632</v>
      </c>
      <c r="S33" s="35">
        <v>17.600000000000001</v>
      </c>
      <c r="T33" s="9"/>
    </row>
    <row r="34" spans="1:21" ht="24" customHeight="1" x14ac:dyDescent="0.15">
      <c r="A34" s="8">
        <v>31</v>
      </c>
      <c r="B34" s="8" t="s">
        <v>17</v>
      </c>
      <c r="C34" s="9" t="s">
        <v>51</v>
      </c>
      <c r="D34" s="10" t="s">
        <v>36</v>
      </c>
      <c r="E34" s="9" t="s">
        <v>20</v>
      </c>
      <c r="F34" s="11">
        <f t="shared" si="3"/>
        <v>2.5173999999999999</v>
      </c>
      <c r="G34" s="8" t="s">
        <v>21</v>
      </c>
      <c r="H34" s="9">
        <v>2</v>
      </c>
      <c r="I34" s="27"/>
      <c r="J34" s="28"/>
      <c r="K34" s="45">
        <v>8</v>
      </c>
      <c r="L34" s="9">
        <v>2</v>
      </c>
      <c r="M34" s="26" t="s">
        <v>22</v>
      </c>
      <c r="N34" s="9">
        <v>1258.7</v>
      </c>
      <c r="O34" s="9">
        <v>2517.4</v>
      </c>
      <c r="P34" s="9">
        <v>2517.4</v>
      </c>
      <c r="Q34" s="34">
        <v>2517.4</v>
      </c>
      <c r="R34" s="8">
        <f t="shared" si="4"/>
        <v>4.387632</v>
      </c>
      <c r="S34" s="35">
        <v>8.8000000000000007</v>
      </c>
      <c r="T34" s="37"/>
    </row>
    <row r="35" spans="1:21" ht="24" customHeight="1" x14ac:dyDescent="0.15">
      <c r="A35" s="8">
        <v>32</v>
      </c>
      <c r="B35" s="8" t="s">
        <v>17</v>
      </c>
      <c r="C35" s="9" t="s">
        <v>52</v>
      </c>
      <c r="D35" s="10" t="s">
        <v>36</v>
      </c>
      <c r="E35" s="9" t="s">
        <v>20</v>
      </c>
      <c r="F35" s="11">
        <f t="shared" si="3"/>
        <v>2.5173999999999999</v>
      </c>
      <c r="G35" s="8" t="s">
        <v>21</v>
      </c>
      <c r="H35" s="9">
        <v>2</v>
      </c>
      <c r="I35" s="29"/>
      <c r="J35" s="29"/>
      <c r="K35" s="46"/>
      <c r="L35" s="9">
        <v>2</v>
      </c>
      <c r="M35" s="26" t="s">
        <v>22</v>
      </c>
      <c r="N35" s="9">
        <v>1258.7</v>
      </c>
      <c r="O35" s="9">
        <v>2517.4</v>
      </c>
      <c r="P35" s="9">
        <v>2517.4</v>
      </c>
      <c r="Q35" s="34">
        <v>2517.4</v>
      </c>
      <c r="R35" s="8">
        <f t="shared" si="4"/>
        <v>4.387632</v>
      </c>
      <c r="S35" s="35">
        <v>8.8000000000000007</v>
      </c>
      <c r="T35" s="37"/>
    </row>
    <row r="36" spans="1:21" ht="24" customHeight="1" x14ac:dyDescent="0.15">
      <c r="A36" s="8">
        <v>33</v>
      </c>
      <c r="B36" s="8" t="s">
        <v>17</v>
      </c>
      <c r="C36" s="9" t="s">
        <v>53</v>
      </c>
      <c r="D36" s="10" t="s">
        <v>36</v>
      </c>
      <c r="E36" s="9" t="s">
        <v>20</v>
      </c>
      <c r="F36" s="11">
        <f t="shared" si="3"/>
        <v>2.8570000000000002</v>
      </c>
      <c r="G36" s="8" t="s">
        <v>21</v>
      </c>
      <c r="H36" s="9">
        <v>2</v>
      </c>
      <c r="I36" s="29"/>
      <c r="J36" s="29"/>
      <c r="K36" s="46"/>
      <c r="L36" s="9">
        <v>2</v>
      </c>
      <c r="M36" s="26" t="s">
        <v>22</v>
      </c>
      <c r="N36" s="9">
        <v>1428.5</v>
      </c>
      <c r="O36" s="9">
        <v>2857</v>
      </c>
      <c r="P36" s="9">
        <v>2857</v>
      </c>
      <c r="Q36" s="34">
        <v>2857</v>
      </c>
      <c r="R36" s="8">
        <f t="shared" ref="R36:R46" si="5">10.754*0.4*1.02</f>
        <v>4.387632</v>
      </c>
      <c r="S36" s="35">
        <v>8.8000000000000007</v>
      </c>
      <c r="T36" s="37"/>
    </row>
    <row r="37" spans="1:21" ht="24" customHeight="1" x14ac:dyDescent="0.15">
      <c r="A37" s="8">
        <v>34</v>
      </c>
      <c r="B37" s="8" t="s">
        <v>17</v>
      </c>
      <c r="C37" s="9" t="s">
        <v>54</v>
      </c>
      <c r="D37" s="10" t="s">
        <v>36</v>
      </c>
      <c r="E37" s="9" t="s">
        <v>20</v>
      </c>
      <c r="F37" s="11">
        <f t="shared" si="3"/>
        <v>2.8570000000000002</v>
      </c>
      <c r="G37" s="8" t="s">
        <v>21</v>
      </c>
      <c r="H37" s="9">
        <v>2</v>
      </c>
      <c r="I37" s="29"/>
      <c r="J37" s="29"/>
      <c r="K37" s="46"/>
      <c r="L37" s="9">
        <v>2</v>
      </c>
      <c r="M37" s="26" t="s">
        <v>22</v>
      </c>
      <c r="N37" s="9">
        <v>1428.5</v>
      </c>
      <c r="O37" s="9">
        <v>2857</v>
      </c>
      <c r="P37" s="9">
        <v>2857</v>
      </c>
      <c r="Q37" s="34">
        <v>2857</v>
      </c>
      <c r="R37" s="8">
        <f t="shared" si="5"/>
        <v>4.387632</v>
      </c>
      <c r="S37" s="35">
        <v>8.8000000000000007</v>
      </c>
      <c r="T37" s="37"/>
    </row>
    <row r="38" spans="1:21" ht="24" customHeight="1" x14ac:dyDescent="0.15">
      <c r="A38" s="8">
        <v>35</v>
      </c>
      <c r="B38" s="8" t="s">
        <v>17</v>
      </c>
      <c r="C38" s="9" t="s">
        <v>55</v>
      </c>
      <c r="D38" s="10" t="s">
        <v>36</v>
      </c>
      <c r="E38" s="9" t="s">
        <v>20</v>
      </c>
      <c r="F38" s="11">
        <f t="shared" si="3"/>
        <v>1.4214</v>
      </c>
      <c r="G38" s="8" t="s">
        <v>21</v>
      </c>
      <c r="H38" s="9">
        <v>1</v>
      </c>
      <c r="I38" s="29"/>
      <c r="J38" s="29"/>
      <c r="K38" s="46"/>
      <c r="L38" s="9">
        <v>1</v>
      </c>
      <c r="M38" s="26" t="s">
        <v>22</v>
      </c>
      <c r="N38" s="9">
        <v>1421.4</v>
      </c>
      <c r="O38" s="9">
        <v>1421.4</v>
      </c>
      <c r="P38" s="9">
        <v>1421.4</v>
      </c>
      <c r="Q38" s="34">
        <v>1421.4</v>
      </c>
      <c r="R38" s="8">
        <f t="shared" si="5"/>
        <v>4.387632</v>
      </c>
      <c r="S38" s="35">
        <v>4.4000000000000004</v>
      </c>
      <c r="T38" s="37"/>
    </row>
    <row r="39" spans="1:21" ht="24" customHeight="1" x14ac:dyDescent="0.15">
      <c r="A39" s="8">
        <v>36</v>
      </c>
      <c r="B39" s="8" t="s">
        <v>17</v>
      </c>
      <c r="C39" s="9" t="s">
        <v>56</v>
      </c>
      <c r="D39" s="10" t="s">
        <v>36</v>
      </c>
      <c r="E39" s="9" t="s">
        <v>20</v>
      </c>
      <c r="F39" s="11">
        <f t="shared" si="3"/>
        <v>1.4214</v>
      </c>
      <c r="G39" s="8" t="s">
        <v>21</v>
      </c>
      <c r="H39" s="9">
        <v>1</v>
      </c>
      <c r="I39" s="29"/>
      <c r="J39" s="29"/>
      <c r="K39" s="46"/>
      <c r="L39" s="9">
        <v>1</v>
      </c>
      <c r="M39" s="26" t="s">
        <v>22</v>
      </c>
      <c r="N39" s="9">
        <v>1421.4</v>
      </c>
      <c r="O39" s="9">
        <v>1421.4</v>
      </c>
      <c r="P39" s="9">
        <v>1421.4</v>
      </c>
      <c r="Q39" s="34">
        <v>1421.4</v>
      </c>
      <c r="R39" s="8">
        <f t="shared" si="5"/>
        <v>4.387632</v>
      </c>
      <c r="S39" s="35">
        <v>4.4000000000000004</v>
      </c>
      <c r="T39" s="37"/>
    </row>
    <row r="40" spans="1:21" ht="24" customHeight="1" x14ac:dyDescent="0.15">
      <c r="A40" s="8">
        <v>37</v>
      </c>
      <c r="B40" s="8" t="s">
        <v>17</v>
      </c>
      <c r="C40" s="9" t="s">
        <v>57</v>
      </c>
      <c r="D40" s="10" t="s">
        <v>36</v>
      </c>
      <c r="E40" s="9" t="s">
        <v>20</v>
      </c>
      <c r="F40" s="11">
        <f t="shared" si="3"/>
        <v>2.8481999999999998</v>
      </c>
      <c r="G40" s="8" t="s">
        <v>21</v>
      </c>
      <c r="H40" s="9">
        <v>2</v>
      </c>
      <c r="I40" s="29"/>
      <c r="J40" s="29"/>
      <c r="K40" s="47"/>
      <c r="L40" s="9">
        <v>2</v>
      </c>
      <c r="M40" s="26" t="s">
        <v>22</v>
      </c>
      <c r="N40" s="9">
        <v>1424.1</v>
      </c>
      <c r="O40" s="9">
        <v>2848.2</v>
      </c>
      <c r="P40" s="9">
        <v>2848.2</v>
      </c>
      <c r="Q40" s="34">
        <v>2848.2</v>
      </c>
      <c r="R40" s="8">
        <f t="shared" si="5"/>
        <v>4.387632</v>
      </c>
      <c r="S40" s="35">
        <v>8.8000000000000007</v>
      </c>
      <c r="T40" s="37"/>
    </row>
    <row r="41" spans="1:21" ht="24" customHeight="1" x14ac:dyDescent="0.15">
      <c r="A41" s="8">
        <v>38</v>
      </c>
      <c r="B41" s="8" t="s">
        <v>17</v>
      </c>
      <c r="C41" s="9" t="s">
        <v>58</v>
      </c>
      <c r="D41" s="10" t="s">
        <v>36</v>
      </c>
      <c r="E41" s="9" t="s">
        <v>20</v>
      </c>
      <c r="F41" s="11">
        <f t="shared" si="3"/>
        <v>2.8481999999999998</v>
      </c>
      <c r="G41" s="8" t="s">
        <v>21</v>
      </c>
      <c r="H41" s="9">
        <v>2</v>
      </c>
      <c r="I41" s="29"/>
      <c r="J41" s="29"/>
      <c r="K41" s="45">
        <v>9</v>
      </c>
      <c r="L41" s="9">
        <v>2</v>
      </c>
      <c r="M41" s="26" t="s">
        <v>22</v>
      </c>
      <c r="N41" s="9">
        <v>1424.1</v>
      </c>
      <c r="O41" s="9">
        <v>2848.2</v>
      </c>
      <c r="P41" s="9">
        <v>2848.2</v>
      </c>
      <c r="Q41" s="34">
        <v>2848.2</v>
      </c>
      <c r="R41" s="8">
        <f t="shared" si="5"/>
        <v>4.387632</v>
      </c>
      <c r="S41" s="35">
        <v>8.8000000000000007</v>
      </c>
      <c r="T41" s="37"/>
    </row>
    <row r="42" spans="1:21" ht="24" customHeight="1" x14ac:dyDescent="0.15">
      <c r="A42" s="8">
        <v>39</v>
      </c>
      <c r="B42" s="8" t="s">
        <v>17</v>
      </c>
      <c r="C42" s="9" t="s">
        <v>59</v>
      </c>
      <c r="D42" s="10" t="s">
        <v>60</v>
      </c>
      <c r="E42" s="9" t="s">
        <v>20</v>
      </c>
      <c r="F42" s="11">
        <f t="shared" si="3"/>
        <v>6.9336000000000002</v>
      </c>
      <c r="G42" s="8" t="s">
        <v>21</v>
      </c>
      <c r="H42" s="9">
        <v>108</v>
      </c>
      <c r="I42" s="29"/>
      <c r="J42" s="29"/>
      <c r="K42" s="46"/>
      <c r="L42" s="9">
        <v>3</v>
      </c>
      <c r="M42" s="26" t="s">
        <v>22</v>
      </c>
      <c r="N42" s="9">
        <v>64.2</v>
      </c>
      <c r="O42" s="9">
        <v>6933.6</v>
      </c>
      <c r="P42" s="9">
        <v>6933.6</v>
      </c>
      <c r="Q42" s="34">
        <v>6933.6</v>
      </c>
      <c r="R42" s="8">
        <f t="shared" si="5"/>
        <v>4.387632</v>
      </c>
      <c r="S42" s="35">
        <v>26.4</v>
      </c>
      <c r="T42" s="37"/>
    </row>
    <row r="43" spans="1:21" ht="24" customHeight="1" x14ac:dyDescent="0.15">
      <c r="A43" s="8">
        <v>40</v>
      </c>
      <c r="B43" s="8" t="s">
        <v>17</v>
      </c>
      <c r="C43" s="9" t="s">
        <v>61</v>
      </c>
      <c r="D43" s="10" t="s">
        <v>62</v>
      </c>
      <c r="E43" s="9" t="s">
        <v>20</v>
      </c>
      <c r="F43" s="11">
        <f t="shared" si="3"/>
        <v>0.83879999999999999</v>
      </c>
      <c r="G43" s="8" t="s">
        <v>21</v>
      </c>
      <c r="H43" s="9">
        <v>36</v>
      </c>
      <c r="I43" s="29"/>
      <c r="J43" s="29"/>
      <c r="K43" s="46"/>
      <c r="L43" s="9">
        <v>2</v>
      </c>
      <c r="M43" s="26" t="s">
        <v>22</v>
      </c>
      <c r="N43" s="9">
        <v>23.3</v>
      </c>
      <c r="O43" s="9">
        <v>838.8</v>
      </c>
      <c r="P43" s="9">
        <v>838.8</v>
      </c>
      <c r="Q43" s="34">
        <v>838.8</v>
      </c>
      <c r="R43" s="8">
        <f t="shared" si="5"/>
        <v>4.387632</v>
      </c>
      <c r="S43" s="35">
        <v>0.9</v>
      </c>
      <c r="T43" s="37"/>
    </row>
    <row r="44" spans="1:21" ht="24" customHeight="1" x14ac:dyDescent="0.15">
      <c r="A44" s="8">
        <v>41</v>
      </c>
      <c r="B44" s="8" t="s">
        <v>17</v>
      </c>
      <c r="C44" s="9" t="s">
        <v>63</v>
      </c>
      <c r="D44" s="10" t="s">
        <v>62</v>
      </c>
      <c r="E44" s="9" t="s">
        <v>20</v>
      </c>
      <c r="F44" s="11">
        <f t="shared" si="3"/>
        <v>0.2616</v>
      </c>
      <c r="G44" s="8" t="s">
        <v>21</v>
      </c>
      <c r="H44" s="9">
        <v>12</v>
      </c>
      <c r="I44" s="29"/>
      <c r="J44" s="29"/>
      <c r="K44" s="46"/>
      <c r="L44" s="9">
        <v>2</v>
      </c>
      <c r="M44" s="26" t="s">
        <v>22</v>
      </c>
      <c r="N44" s="9">
        <v>21.8</v>
      </c>
      <c r="O44" s="9">
        <v>261.60000000000002</v>
      </c>
      <c r="P44" s="9">
        <v>261.60000000000002</v>
      </c>
      <c r="Q44" s="34">
        <v>261.60000000000002</v>
      </c>
      <c r="R44" s="8">
        <f t="shared" si="5"/>
        <v>4.387632</v>
      </c>
      <c r="S44" s="35">
        <v>0.9</v>
      </c>
      <c r="T44" s="37"/>
    </row>
    <row r="45" spans="1:21" ht="24" customHeight="1" x14ac:dyDescent="0.15">
      <c r="A45" s="8">
        <v>42</v>
      </c>
      <c r="B45" s="8" t="s">
        <v>17</v>
      </c>
      <c r="C45" s="9" t="s">
        <v>64</v>
      </c>
      <c r="D45" s="10" t="s">
        <v>62</v>
      </c>
      <c r="E45" s="9" t="s">
        <v>20</v>
      </c>
      <c r="F45" s="11">
        <f t="shared" si="3"/>
        <v>0.26879999999999998</v>
      </c>
      <c r="G45" s="8" t="s">
        <v>21</v>
      </c>
      <c r="H45" s="9">
        <v>12</v>
      </c>
      <c r="I45" s="29"/>
      <c r="J45" s="29"/>
      <c r="K45" s="46"/>
      <c r="L45" s="9">
        <v>2</v>
      </c>
      <c r="M45" s="26" t="s">
        <v>22</v>
      </c>
      <c r="N45" s="9">
        <v>22.4</v>
      </c>
      <c r="O45" s="9">
        <v>268.8</v>
      </c>
      <c r="P45" s="9">
        <v>268.8</v>
      </c>
      <c r="Q45" s="34">
        <v>268.8</v>
      </c>
      <c r="R45" s="8">
        <f t="shared" si="5"/>
        <v>4.387632</v>
      </c>
      <c r="S45" s="35">
        <v>0.9</v>
      </c>
      <c r="T45" s="37"/>
    </row>
    <row r="46" spans="1:21" ht="24" customHeight="1" x14ac:dyDescent="0.15">
      <c r="A46" s="8">
        <v>43</v>
      </c>
      <c r="B46" s="8" t="s">
        <v>17</v>
      </c>
      <c r="C46" s="9" t="s">
        <v>65</v>
      </c>
      <c r="D46" s="10" t="s">
        <v>66</v>
      </c>
      <c r="E46" s="9" t="s">
        <v>20</v>
      </c>
      <c r="F46" s="11">
        <f t="shared" si="3"/>
        <v>0.49919999999999998</v>
      </c>
      <c r="G46" s="8" t="s">
        <v>21</v>
      </c>
      <c r="H46" s="9">
        <v>192</v>
      </c>
      <c r="I46" s="29"/>
      <c r="J46" s="29"/>
      <c r="K46" s="46"/>
      <c r="L46" s="9">
        <v>1</v>
      </c>
      <c r="M46" s="26" t="s">
        <v>22</v>
      </c>
      <c r="N46" s="9">
        <v>2.6</v>
      </c>
      <c r="O46" s="9">
        <v>499.2</v>
      </c>
      <c r="P46" s="9">
        <v>499.2</v>
      </c>
      <c r="Q46" s="34">
        <v>499.2</v>
      </c>
      <c r="R46" s="8">
        <f t="shared" si="5"/>
        <v>4.387632</v>
      </c>
      <c r="S46" s="35">
        <v>1.7</v>
      </c>
      <c r="T46" s="37"/>
    </row>
    <row r="47" spans="1:21" ht="24" customHeight="1" x14ac:dyDescent="0.15">
      <c r="A47" s="8">
        <v>44</v>
      </c>
      <c r="B47" s="12" t="s">
        <v>67</v>
      </c>
      <c r="C47" s="9" t="s">
        <v>68</v>
      </c>
      <c r="D47" s="10"/>
      <c r="E47" s="9" t="s">
        <v>20</v>
      </c>
      <c r="F47" s="11">
        <v>4.8239999999999998</v>
      </c>
      <c r="G47" s="8" t="s">
        <v>43</v>
      </c>
      <c r="H47" s="9">
        <v>1</v>
      </c>
      <c r="I47" s="29"/>
      <c r="J47" s="29"/>
      <c r="K47" s="46"/>
      <c r="L47" s="9">
        <v>1</v>
      </c>
      <c r="M47" s="26" t="s">
        <v>44</v>
      </c>
      <c r="N47" s="9"/>
      <c r="O47" s="9">
        <v>4824</v>
      </c>
      <c r="P47" s="9">
        <v>4824</v>
      </c>
      <c r="Q47" s="34">
        <v>4824</v>
      </c>
      <c r="R47" s="8">
        <f>1.8*1.2*1.2</f>
        <v>2.5920000000000001</v>
      </c>
      <c r="S47" s="35">
        <v>2.6</v>
      </c>
      <c r="T47" s="37"/>
      <c r="U47" s="37"/>
    </row>
    <row r="48" spans="1:21" ht="24" customHeight="1" x14ac:dyDescent="0.15">
      <c r="A48" s="8">
        <v>45</v>
      </c>
      <c r="B48" s="8" t="s">
        <v>17</v>
      </c>
      <c r="C48" s="9" t="s">
        <v>69</v>
      </c>
      <c r="D48" s="10" t="s">
        <v>70</v>
      </c>
      <c r="E48" s="9" t="s">
        <v>20</v>
      </c>
      <c r="F48" s="11">
        <f t="shared" ref="F48:F53" si="6">P48/1000</f>
        <v>20.2272</v>
      </c>
      <c r="G48" s="8" t="s">
        <v>21</v>
      </c>
      <c r="H48" s="9">
        <v>168</v>
      </c>
      <c r="I48" s="29"/>
      <c r="J48" s="29"/>
      <c r="K48" s="24">
        <v>10</v>
      </c>
      <c r="L48" s="9">
        <v>6</v>
      </c>
      <c r="M48" s="26" t="s">
        <v>22</v>
      </c>
      <c r="N48" s="9">
        <v>120.4</v>
      </c>
      <c r="O48" s="9">
        <v>20227.2</v>
      </c>
      <c r="P48" s="9">
        <v>20227.2</v>
      </c>
      <c r="Q48" s="34">
        <v>20227.2</v>
      </c>
      <c r="R48" s="8">
        <f t="shared" ref="R48:R53" si="7">10.754*0.4*1.02</f>
        <v>4.387632</v>
      </c>
      <c r="S48" s="35">
        <v>41.1</v>
      </c>
      <c r="T48" s="37"/>
    </row>
    <row r="49" spans="1:61" ht="24" customHeight="1" x14ac:dyDescent="0.15">
      <c r="A49" s="8">
        <v>46</v>
      </c>
      <c r="B49" s="8" t="s">
        <v>17</v>
      </c>
      <c r="C49" s="9" t="s">
        <v>69</v>
      </c>
      <c r="D49" s="10" t="s">
        <v>70</v>
      </c>
      <c r="E49" s="9" t="s">
        <v>20</v>
      </c>
      <c r="F49" s="11">
        <f t="shared" si="6"/>
        <v>20.2272</v>
      </c>
      <c r="G49" s="8" t="s">
        <v>21</v>
      </c>
      <c r="H49" s="9">
        <v>168</v>
      </c>
      <c r="I49" s="29"/>
      <c r="J49" s="29"/>
      <c r="K49" s="24">
        <v>11</v>
      </c>
      <c r="L49" s="9">
        <v>6</v>
      </c>
      <c r="M49" s="26" t="s">
        <v>22</v>
      </c>
      <c r="N49" s="9">
        <v>120.4</v>
      </c>
      <c r="O49" s="9">
        <v>20227.2</v>
      </c>
      <c r="P49" s="9">
        <v>20227.2</v>
      </c>
      <c r="Q49" s="34">
        <v>20227.2</v>
      </c>
      <c r="R49" s="8">
        <f t="shared" si="7"/>
        <v>4.387632</v>
      </c>
      <c r="S49" s="35">
        <v>41.1</v>
      </c>
      <c r="T49" s="37"/>
    </row>
    <row r="50" spans="1:61" ht="24" customHeight="1" x14ac:dyDescent="0.15">
      <c r="A50" s="8">
        <v>47</v>
      </c>
      <c r="B50" s="8" t="s">
        <v>17</v>
      </c>
      <c r="C50" s="9" t="s">
        <v>69</v>
      </c>
      <c r="D50" s="10" t="s">
        <v>70</v>
      </c>
      <c r="E50" s="9" t="s">
        <v>20</v>
      </c>
      <c r="F50" s="11">
        <f t="shared" si="6"/>
        <v>0.48159999999999997</v>
      </c>
      <c r="G50" s="8" t="s">
        <v>21</v>
      </c>
      <c r="H50" s="9">
        <v>4</v>
      </c>
      <c r="I50" s="29"/>
      <c r="J50" s="29"/>
      <c r="K50" s="45">
        <v>12</v>
      </c>
      <c r="L50" s="48">
        <v>6</v>
      </c>
      <c r="M50" s="26" t="s">
        <v>22</v>
      </c>
      <c r="N50" s="9">
        <v>120.4</v>
      </c>
      <c r="O50" s="9">
        <v>481.6</v>
      </c>
      <c r="P50" s="9">
        <v>481.6</v>
      </c>
      <c r="Q50" s="34">
        <v>481.6</v>
      </c>
      <c r="R50" s="8">
        <f t="shared" si="7"/>
        <v>4.387632</v>
      </c>
      <c r="S50" s="35">
        <v>41.1</v>
      </c>
      <c r="T50" s="37"/>
    </row>
    <row r="51" spans="1:61" ht="24" customHeight="1" x14ac:dyDescent="0.15">
      <c r="A51" s="8">
        <v>48</v>
      </c>
      <c r="B51" s="8" t="s">
        <v>17</v>
      </c>
      <c r="C51" s="9" t="s">
        <v>71</v>
      </c>
      <c r="D51" s="10" t="s">
        <v>70</v>
      </c>
      <c r="E51" s="9" t="s">
        <v>20</v>
      </c>
      <c r="F51" s="11">
        <f t="shared" si="6"/>
        <v>8.3911999999999995</v>
      </c>
      <c r="G51" s="8" t="s">
        <v>21</v>
      </c>
      <c r="H51" s="9">
        <v>68</v>
      </c>
      <c r="I51" s="29"/>
      <c r="J51" s="29"/>
      <c r="K51" s="46"/>
      <c r="L51" s="49"/>
      <c r="M51" s="26" t="s">
        <v>22</v>
      </c>
      <c r="N51" s="9">
        <v>123.4</v>
      </c>
      <c r="O51" s="9">
        <v>8391.2000000000007</v>
      </c>
      <c r="P51" s="9">
        <v>8391.2000000000007</v>
      </c>
      <c r="Q51" s="34">
        <v>8391.2000000000007</v>
      </c>
      <c r="R51" s="8">
        <f t="shared" si="7"/>
        <v>4.387632</v>
      </c>
      <c r="S51" s="35"/>
      <c r="T51" s="37"/>
    </row>
    <row r="52" spans="1:61" ht="24" customHeight="1" x14ac:dyDescent="0.15">
      <c r="A52" s="8">
        <v>49</v>
      </c>
      <c r="B52" s="8" t="s">
        <v>17</v>
      </c>
      <c r="C52" s="9" t="s">
        <v>72</v>
      </c>
      <c r="D52" s="10" t="s">
        <v>70</v>
      </c>
      <c r="E52" s="9" t="s">
        <v>20</v>
      </c>
      <c r="F52" s="11">
        <f t="shared" si="6"/>
        <v>1.9743999999999999</v>
      </c>
      <c r="G52" s="8" t="s">
        <v>21</v>
      </c>
      <c r="H52" s="9">
        <v>16</v>
      </c>
      <c r="I52" s="29"/>
      <c r="J52" s="29"/>
      <c r="K52" s="46"/>
      <c r="L52" s="49"/>
      <c r="M52" s="26" t="s">
        <v>22</v>
      </c>
      <c r="N52" s="9">
        <v>123.4</v>
      </c>
      <c r="O52" s="9">
        <v>1974.4</v>
      </c>
      <c r="P52" s="9">
        <v>1974.4</v>
      </c>
      <c r="Q52" s="34">
        <v>1974.4</v>
      </c>
      <c r="R52" s="8">
        <f t="shared" si="7"/>
        <v>4.387632</v>
      </c>
      <c r="S52" s="35"/>
      <c r="T52" s="37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</row>
    <row r="53" spans="1:61" ht="24" customHeight="1" x14ac:dyDescent="0.15">
      <c r="A53" s="8">
        <v>50</v>
      </c>
      <c r="B53" s="14" t="s">
        <v>17</v>
      </c>
      <c r="C53" s="15" t="s">
        <v>73</v>
      </c>
      <c r="D53" s="16" t="s">
        <v>70</v>
      </c>
      <c r="E53" s="15" t="s">
        <v>20</v>
      </c>
      <c r="F53" s="17">
        <f t="shared" si="6"/>
        <v>9.6319999999999997</v>
      </c>
      <c r="G53" s="14" t="s">
        <v>21</v>
      </c>
      <c r="H53" s="15">
        <v>80</v>
      </c>
      <c r="I53" s="30"/>
      <c r="J53" s="30"/>
      <c r="K53" s="46"/>
      <c r="L53" s="49"/>
      <c r="M53" s="26" t="s">
        <v>22</v>
      </c>
      <c r="N53" s="9">
        <v>120.4</v>
      </c>
      <c r="O53" s="9">
        <v>9632</v>
      </c>
      <c r="P53" s="9">
        <v>9632</v>
      </c>
      <c r="Q53" s="39">
        <v>9632</v>
      </c>
      <c r="R53" s="14">
        <f t="shared" si="7"/>
        <v>4.387632</v>
      </c>
      <c r="S53" s="40"/>
      <c r="T53" s="37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</row>
    <row r="54" spans="1:61" s="3" customFormat="1" ht="24" customHeight="1" x14ac:dyDescent="0.15">
      <c r="A54" s="8">
        <v>51</v>
      </c>
      <c r="B54" s="14" t="s">
        <v>17</v>
      </c>
      <c r="C54" s="18" t="s">
        <v>74</v>
      </c>
      <c r="E54" s="15" t="s">
        <v>20</v>
      </c>
      <c r="F54" s="18">
        <v>17</v>
      </c>
      <c r="I54" s="19"/>
      <c r="J54" s="19"/>
      <c r="K54" s="31">
        <v>13</v>
      </c>
      <c r="L54" s="31">
        <v>6</v>
      </c>
      <c r="M54" s="26" t="s">
        <v>22</v>
      </c>
      <c r="N54" s="18"/>
      <c r="O54" s="18">
        <v>17000</v>
      </c>
      <c r="P54" s="18">
        <v>17000</v>
      </c>
      <c r="Q54" s="41">
        <v>17000</v>
      </c>
      <c r="R54" s="18"/>
      <c r="S54" s="18">
        <v>24.7</v>
      </c>
      <c r="T54" s="1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43"/>
    </row>
    <row r="55" spans="1:61" s="3" customFormat="1" ht="24" customHeight="1" x14ac:dyDescent="0.15">
      <c r="A55" s="8">
        <v>52</v>
      </c>
      <c r="B55" s="8" t="s">
        <v>17</v>
      </c>
      <c r="C55" s="18" t="s">
        <v>74</v>
      </c>
      <c r="E55" s="9" t="s">
        <v>20</v>
      </c>
      <c r="F55" s="18">
        <v>20</v>
      </c>
      <c r="I55" s="19"/>
      <c r="J55" s="19"/>
      <c r="K55" s="31">
        <v>14</v>
      </c>
      <c r="L55" s="31">
        <v>7</v>
      </c>
      <c r="M55" s="26" t="s">
        <v>22</v>
      </c>
      <c r="N55" s="18"/>
      <c r="O55" s="32">
        <v>20000</v>
      </c>
      <c r="P55" s="32">
        <v>20000</v>
      </c>
      <c r="Q55" s="41">
        <v>18000</v>
      </c>
      <c r="R55" s="18"/>
      <c r="S55" s="18">
        <v>28.5</v>
      </c>
      <c r="T55" s="1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43"/>
    </row>
    <row r="56" spans="1:61" ht="24.75" customHeight="1" x14ac:dyDescent="0.15">
      <c r="A56" s="19"/>
      <c r="B56" s="20" t="s">
        <v>75</v>
      </c>
      <c r="C56" s="21"/>
      <c r="D56" s="21"/>
      <c r="E56" s="21"/>
      <c r="F56" s="22">
        <f>SUM(F3:F55)</f>
        <v>275.76949999999999</v>
      </c>
      <c r="G56" s="22"/>
      <c r="H56" s="22"/>
      <c r="I56" s="22">
        <f t="shared" ref="I56:S56" si="8">SUM(I3:I55)</f>
        <v>0</v>
      </c>
      <c r="J56" s="22">
        <f t="shared" si="8"/>
        <v>0</v>
      </c>
      <c r="K56" s="22"/>
      <c r="L56" s="22">
        <f t="shared" si="8"/>
        <v>147</v>
      </c>
      <c r="M56" s="22"/>
      <c r="N56" s="22"/>
      <c r="O56" s="22"/>
      <c r="P56" s="22">
        <f t="shared" si="8"/>
        <v>275769.5</v>
      </c>
      <c r="Q56" s="22"/>
      <c r="R56" s="22">
        <f t="shared" si="8"/>
        <v>236.958336</v>
      </c>
      <c r="S56" s="42">
        <f t="shared" si="8"/>
        <v>690.7</v>
      </c>
      <c r="T56" s="1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</row>
    <row r="57" spans="1:61" x14ac:dyDescent="0.15"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</row>
    <row r="58" spans="1:61" x14ac:dyDescent="0.15"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</row>
    <row r="59" spans="1:61" x14ac:dyDescent="0.15"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</row>
    <row r="60" spans="1:61" x14ac:dyDescent="0.15"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</row>
  </sheetData>
  <autoFilter ref="A1:T56"/>
  <mergeCells count="12">
    <mergeCell ref="K50:K53"/>
    <mergeCell ref="L50:L53"/>
    <mergeCell ref="K25:K26"/>
    <mergeCell ref="K27:K28"/>
    <mergeCell ref="K29:K33"/>
    <mergeCell ref="K34:K40"/>
    <mergeCell ref="K41:K47"/>
    <mergeCell ref="D1:S1"/>
    <mergeCell ref="K3:K5"/>
    <mergeCell ref="K6:K10"/>
    <mergeCell ref="K11:K19"/>
    <mergeCell ref="K20:K24"/>
  </mergeCells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2022-03-08T00:31:00Z</dcterms:created>
  <dcterms:modified xsi:type="dcterms:W3CDTF">2025-09-19T03:16:08Z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7310C4C31CA9404DA4B942B0D9377A1E_13</vt:lpwstr>
  </property>
  <property fmtid="{D5CDD505-2E9C-101B-9397-08002B2CF9AE}" pid="3" name="KSOProductBuildVer">
    <vt:lpwstr>2052-12.1.0.21915</vt:lpwstr>
  </property>
</Properties>
</file>